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годы'!$A$1:$E$58</definedName>
  </definedNames>
  <calcPr calcId="145621"/>
</workbook>
</file>

<file path=xl/calcChain.xml><?xml version="1.0" encoding="utf-8"?>
<calcChain xmlns="http://schemas.openxmlformats.org/spreadsheetml/2006/main">
  <c r="E12" i="2" l="1"/>
  <c r="D12" i="2"/>
  <c r="D46" i="2"/>
  <c r="E46" i="2"/>
  <c r="E37" i="2" l="1"/>
  <c r="D37" i="2"/>
  <c r="E24" i="2"/>
  <c r="D24" i="2"/>
  <c r="E56" i="2"/>
  <c r="E53" i="2"/>
  <c r="E48" i="2"/>
  <c r="E43" i="2"/>
  <c r="E35" i="2"/>
  <c r="E30" i="2"/>
  <c r="E20" i="2"/>
  <c r="D35" i="2"/>
  <c r="D30" i="2"/>
  <c r="D56" i="2"/>
  <c r="D53" i="2"/>
  <c r="D48" i="2"/>
  <c r="D43" i="2"/>
  <c r="D20" i="2"/>
  <c r="E58" i="2" l="1"/>
  <c r="D58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<sst xmlns="http://schemas.openxmlformats.org/spreadsheetml/2006/main" count="59" uniqueCount="59">
  <si>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</si>
  <si>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</si>
  <si>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</si>
  <si>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</si>
  <si>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</si>
  <si>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</si>
  <si>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</si>
  <si>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</si>
  <si>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</si>
  <si>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</si>
  <si>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</si>
  <si>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</si>
  <si>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</si>
  <si>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</si>
  <si>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</si>
  <si>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</si>
  <si>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</si>
  <si>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</si>
  <si>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</si>
  <si>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</si>
  <si>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</si>
  <si>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</si>
  <si>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</si>
  <si>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</si>
  <si>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</si>
  <si>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</si>
  <si>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</si>
  <si>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</si>
  <si>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</si>
  <si>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</si>
  <si>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</si>
  <si>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</si>
  <si>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</si>
  <si>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</si>
  <si>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</si>
  <si>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</si>
  <si>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</si>
  <si>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</si>
  <si>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</si>
  <si>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</si>
  <si>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</si>
  <si>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</si>
  <si>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</si>
  <si>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</si>
  <si>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</si>
  <si>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</si>
  <si>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</si>
  <si>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</si>
  <si>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</si>
  <si>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Дополнительное образование детей</t>
  </si>
  <si>
    <t>Молодежная политика</t>
  </si>
  <si>
    <t>Распределение бюджетных ассигнований по разделам и подразделам классификации расходов бюджета города Когалыма на плановый период 2019 и 2020 годов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</si>
  <si>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</si>
  <si>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</si>
  <si>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</si>
  <si>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</si>
  <si>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 xml:space="preserve">            от 13.12.2017 №150-ГД</t>
  </si>
  <si>
    <t xml:space="preserve">  города Когалыма</t>
  </si>
  <si>
    <t xml:space="preserve">    к решению Думы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</si>
</sst>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2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view="pageBreakPreview" zoomScale="110" zoomScaleNormal="75" zoomScaleSheetLayoutView="110" workbookViewId="0">
      <selection activeCell="D8" sqref="D8"/>
    </sheetView>
  </sheetViews>
  <sheetFormatPr defaultColWidth="9.140625" defaultRowHeight="23.25" x14ac:dyDescent="0.35"/>
  <cols>
    <col min="1" max="1" width="89.28515625" style="4" customWidth="1"/>
    <col min="2" max="3" width="6.7109375" style="2" customWidth="1"/>
    <col min="4" max="4" width="20" style="2" customWidth="1"/>
    <col min="5" max="5" width="27.140625" style="4" customWidth="1"/>
    <col min="6" max="6" width="15" style="4" customWidth="1"/>
    <col min="7" max="16384" width="9.140625" style="4"/>
  </cols>
  <sheetData>
    <row r="1" spans="1:6" ht="20.25" customHeight="1" x14ac:dyDescent="0.35">
      <c r="A1" s="1"/>
      <c r="D1" s="27" t="s">
        <v>47</v>
      </c>
      <c r="E1" s="27"/>
    </row>
    <row r="2" spans="1:6" ht="20.25" customHeight="1" x14ac:dyDescent="0.35">
      <c r="A2" s="1"/>
      <c r="D2" s="27" t="s">
        <v>58</v>
      </c>
      <c r="E2" s="27"/>
    </row>
    <row r="3" spans="1:6" ht="20.25" customHeight="1" x14ac:dyDescent="0.35">
      <c r="A3" s="1"/>
      <c r="D3" s="27" t="s">
        <v>57</v>
      </c>
      <c r="E3" s="27"/>
    </row>
    <row r="4" spans="1:6" ht="28.5" customHeight="1" x14ac:dyDescent="0.35">
      <c r="A4" s="1"/>
      <c r="B4" s="4"/>
      <c r="D4" s="27" t="s">
        <v>56</v>
      </c>
      <c r="E4" s="27"/>
    </row>
    <row r="5" spans="1:6" ht="12.75" customHeight="1" x14ac:dyDescent="0.35">
      <c r="A5" s="1"/>
      <c r="B5" s="5"/>
      <c r="C5" s="3"/>
      <c r="D5" s="5"/>
      <c r="E5" s="6"/>
      <c r="F5" s="6"/>
    </row>
    <row r="6" spans="1:6" ht="56.25" customHeight="1" x14ac:dyDescent="0.35">
      <c r="A6" s="24" t="s">
        <v>51</v>
      </c>
      <c r="B6" s="24"/>
      <c r="C6" s="24"/>
      <c r="D6" s="24"/>
      <c r="E6" s="24"/>
      <c r="F6" s="6"/>
    </row>
    <row r="7" spans="1:6" ht="25.5" customHeight="1" x14ac:dyDescent="0.35">
      <c r="A7" s="1"/>
      <c r="B7" s="5"/>
      <c r="C7" s="5"/>
      <c r="D7" s="5"/>
      <c r="E7" s="6"/>
      <c r="F7" s="6"/>
    </row>
    <row r="8" spans="1:6" ht="24.75" customHeight="1" x14ac:dyDescent="0.35">
      <c r="A8" s="1"/>
      <c r="B8" s="5"/>
      <c r="C8" s="5"/>
      <c r="E8" s="7" t="s">
        <v>44</v>
      </c>
      <c r="F8" s="6"/>
    </row>
    <row r="9" spans="1:6" ht="22.5" customHeight="1" x14ac:dyDescent="0.35">
      <c r="A9" s="26" t="s">
        <v>43</v>
      </c>
      <c r="B9" s="26" t="s">
        <v>42</v>
      </c>
      <c r="C9" s="26" t="s">
        <v>41</v>
      </c>
      <c r="D9" s="25" t="s">
        <v>40</v>
      </c>
      <c r="E9" s="25"/>
      <c r="F9" s="6"/>
    </row>
    <row r="10" spans="1:6" ht="30" customHeight="1" x14ac:dyDescent="0.35">
      <c r="A10" s="26"/>
      <c r="B10" s="26"/>
      <c r="C10" s="26"/>
      <c r="D10" s="16" t="s">
        <v>48</v>
      </c>
      <c r="E10" s="16" t="s">
        <v>52</v>
      </c>
      <c r="F10" s="8"/>
    </row>
    <row r="11" spans="1:6" ht="20.25" customHeight="1" x14ac:dyDescent="0.35">
      <c r="A11" s="17">
        <v>1</v>
      </c>
      <c r="B11" s="18">
        <v>2</v>
      </c>
      <c r="C11" s="18">
        <v>3</v>
      </c>
      <c r="D11" s="18">
        <v>4</v>
      </c>
      <c r="E11" s="18">
        <v>5</v>
      </c>
      <c r="F11" s="8"/>
    </row>
    <row r="12" spans="1:6" x14ac:dyDescent="0.35">
      <c r="A12" s="19" t="s">
        <v>39</v>
      </c>
      <c r="B12" s="12">
        <v>1</v>
      </c>
      <c r="C12" s="12">
        <v>0</v>
      </c>
      <c r="D12" s="10">
        <f>D13+D14+D15+D17+D18+D19+D16</f>
        <v>572043.50000000012</v>
      </c>
      <c r="E12" s="10">
        <f>E13+E14+E15+E17+E18+E19+E16</f>
        <v>619853.10000000009</v>
      </c>
      <c r="F12" s="8"/>
    </row>
    <row r="13" spans="1:6" ht="61.5" customHeight="1" x14ac:dyDescent="0.35">
      <c r="A13" s="20" t="s">
        <v>38</v>
      </c>
      <c r="B13" s="11">
        <v>1</v>
      </c>
      <c r="C13" s="11">
        <v>2</v>
      </c>
      <c r="D13" s="9">
        <v>5036.1000000000004</v>
      </c>
      <c r="E13" s="9">
        <v>4743.3</v>
      </c>
      <c r="F13" s="8"/>
    </row>
    <row r="14" spans="1:6" ht="81" customHeight="1" x14ac:dyDescent="0.35">
      <c r="A14" s="20" t="s">
        <v>37</v>
      </c>
      <c r="B14" s="11">
        <v>1</v>
      </c>
      <c r="C14" s="11">
        <v>3</v>
      </c>
      <c r="D14" s="9">
        <v>11596</v>
      </c>
      <c r="E14" s="9">
        <v>11312.1</v>
      </c>
      <c r="F14" s="8"/>
    </row>
    <row r="15" spans="1:6" ht="93" x14ac:dyDescent="0.35">
      <c r="A15" s="20" t="s">
        <v>36</v>
      </c>
      <c r="B15" s="11">
        <v>1</v>
      </c>
      <c r="C15" s="11">
        <v>4</v>
      </c>
      <c r="D15" s="9">
        <v>168873.4</v>
      </c>
      <c r="E15" s="9">
        <v>169293.6</v>
      </c>
      <c r="F15" s="8"/>
    </row>
    <row r="16" spans="1:6" x14ac:dyDescent="0.35">
      <c r="A16" s="20" t="s">
        <v>53</v>
      </c>
      <c r="B16" s="11">
        <v>1</v>
      </c>
      <c r="C16" s="11">
        <v>5</v>
      </c>
      <c r="D16" s="9">
        <v>2.4</v>
      </c>
      <c r="E16" s="9">
        <v>3.8</v>
      </c>
      <c r="F16" s="8"/>
    </row>
    <row r="17" spans="1:6" ht="69.75" x14ac:dyDescent="0.35">
      <c r="A17" s="20" t="s">
        <v>35</v>
      </c>
      <c r="B17" s="11">
        <v>1</v>
      </c>
      <c r="C17" s="11">
        <v>6</v>
      </c>
      <c r="D17" s="9">
        <v>48822.7</v>
      </c>
      <c r="E17" s="9">
        <v>49187.4</v>
      </c>
      <c r="F17" s="8"/>
    </row>
    <row r="18" spans="1:6" x14ac:dyDescent="0.35">
      <c r="A18" s="20" t="s">
        <v>34</v>
      </c>
      <c r="B18" s="11">
        <v>1</v>
      </c>
      <c r="C18" s="11">
        <v>11</v>
      </c>
      <c r="D18" s="9">
        <v>6132</v>
      </c>
      <c r="E18" s="9">
        <v>6132</v>
      </c>
      <c r="F18" s="8"/>
    </row>
    <row r="19" spans="1:6" x14ac:dyDescent="0.35">
      <c r="A19" s="20" t="s">
        <v>33</v>
      </c>
      <c r="B19" s="11">
        <v>1</v>
      </c>
      <c r="C19" s="11">
        <v>13</v>
      </c>
      <c r="D19" s="9">
        <v>331580.90000000002</v>
      </c>
      <c r="E19" s="9">
        <v>379180.9</v>
      </c>
      <c r="F19" s="8"/>
    </row>
    <row r="20" spans="1:6" ht="45" x14ac:dyDescent="0.35">
      <c r="A20" s="19" t="s">
        <v>32</v>
      </c>
      <c r="B20" s="12">
        <v>3</v>
      </c>
      <c r="C20" s="12">
        <v>0</v>
      </c>
      <c r="D20" s="10">
        <f>D21+D22+D23</f>
        <v>60176.100000000006</v>
      </c>
      <c r="E20" s="10">
        <f>E21+E22+E23</f>
        <v>60823.1</v>
      </c>
      <c r="F20" s="8"/>
    </row>
    <row r="21" spans="1:6" x14ac:dyDescent="0.35">
      <c r="A21" s="20" t="s">
        <v>31</v>
      </c>
      <c r="B21" s="11">
        <v>3</v>
      </c>
      <c r="C21" s="11">
        <v>4</v>
      </c>
      <c r="D21" s="9">
        <v>6833</v>
      </c>
      <c r="E21" s="9">
        <v>6802</v>
      </c>
      <c r="F21" s="8"/>
    </row>
    <row r="22" spans="1:6" ht="69.75" x14ac:dyDescent="0.35">
      <c r="A22" s="20" t="s">
        <v>30</v>
      </c>
      <c r="B22" s="11">
        <v>3</v>
      </c>
      <c r="C22" s="11">
        <v>9</v>
      </c>
      <c r="D22" s="9">
        <v>37586.400000000001</v>
      </c>
      <c r="E22" s="9">
        <v>38279.699999999997</v>
      </c>
      <c r="F22" s="8"/>
    </row>
    <row r="23" spans="1:6" ht="46.5" x14ac:dyDescent="0.35">
      <c r="A23" s="20" t="s">
        <v>29</v>
      </c>
      <c r="B23" s="11">
        <v>3</v>
      </c>
      <c r="C23" s="11">
        <v>14</v>
      </c>
      <c r="D23" s="9">
        <v>15756.7</v>
      </c>
      <c r="E23" s="9">
        <v>15741.4</v>
      </c>
      <c r="F23" s="8"/>
    </row>
    <row r="24" spans="1:6" x14ac:dyDescent="0.35">
      <c r="A24" s="19" t="s">
        <v>28</v>
      </c>
      <c r="B24" s="12">
        <v>4</v>
      </c>
      <c r="C24" s="12">
        <v>0</v>
      </c>
      <c r="D24" s="10">
        <f>D25+D26+D27+D28+D29</f>
        <v>295547.59999999998</v>
      </c>
      <c r="E24" s="10">
        <f>E25+E26+E27+E28+E29</f>
        <v>295749.09999999998</v>
      </c>
      <c r="F24" s="8"/>
    </row>
    <row r="25" spans="1:6" x14ac:dyDescent="0.35">
      <c r="A25" s="20" t="s">
        <v>27</v>
      </c>
      <c r="B25" s="11">
        <v>4</v>
      </c>
      <c r="C25" s="11">
        <v>1</v>
      </c>
      <c r="D25" s="9">
        <v>20485.5</v>
      </c>
      <c r="E25" s="9">
        <v>20905</v>
      </c>
      <c r="F25" s="8"/>
    </row>
    <row r="26" spans="1:6" x14ac:dyDescent="0.35">
      <c r="A26" s="20" t="s">
        <v>26</v>
      </c>
      <c r="B26" s="11">
        <v>4</v>
      </c>
      <c r="C26" s="11">
        <v>5</v>
      </c>
      <c r="D26" s="9">
        <v>6927.2</v>
      </c>
      <c r="E26" s="9">
        <v>6927.2</v>
      </c>
      <c r="F26" s="8"/>
    </row>
    <row r="27" spans="1:6" x14ac:dyDescent="0.35">
      <c r="A27" s="20" t="s">
        <v>25</v>
      </c>
      <c r="B27" s="11">
        <v>4</v>
      </c>
      <c r="C27" s="11">
        <v>8</v>
      </c>
      <c r="D27" s="9">
        <v>18665</v>
      </c>
      <c r="E27" s="9">
        <v>18665</v>
      </c>
      <c r="F27" s="8"/>
    </row>
    <row r="28" spans="1:6" x14ac:dyDescent="0.35">
      <c r="A28" s="20" t="s">
        <v>24</v>
      </c>
      <c r="B28" s="11">
        <v>4</v>
      </c>
      <c r="C28" s="11">
        <v>9</v>
      </c>
      <c r="D28" s="9">
        <v>171582.8</v>
      </c>
      <c r="E28" s="9">
        <v>170656.6</v>
      </c>
      <c r="F28" s="8"/>
    </row>
    <row r="29" spans="1:6" x14ac:dyDescent="0.35">
      <c r="A29" s="20" t="s">
        <v>23</v>
      </c>
      <c r="B29" s="11">
        <v>4</v>
      </c>
      <c r="C29" s="11">
        <v>12</v>
      </c>
      <c r="D29" s="9">
        <v>77887.100000000006</v>
      </c>
      <c r="E29" s="9">
        <v>78595.3</v>
      </c>
      <c r="F29" s="8"/>
    </row>
    <row r="30" spans="1:6" x14ac:dyDescent="0.35">
      <c r="A30" s="19" t="s">
        <v>22</v>
      </c>
      <c r="B30" s="12">
        <v>5</v>
      </c>
      <c r="C30" s="12">
        <v>0</v>
      </c>
      <c r="D30" s="10">
        <f>D31+D32+D33+D34</f>
        <v>353514.4</v>
      </c>
      <c r="E30" s="10">
        <f>E31+E32+E33+E34</f>
        <v>632642.80000000005</v>
      </c>
      <c r="F30" s="8"/>
    </row>
    <row r="31" spans="1:6" x14ac:dyDescent="0.35">
      <c r="A31" s="20" t="s">
        <v>21</v>
      </c>
      <c r="B31" s="11">
        <v>5</v>
      </c>
      <c r="C31" s="11">
        <v>1</v>
      </c>
      <c r="D31" s="9">
        <v>46998</v>
      </c>
      <c r="E31" s="9">
        <v>48333.9</v>
      </c>
      <c r="F31" s="8"/>
    </row>
    <row r="32" spans="1:6" x14ac:dyDescent="0.35">
      <c r="A32" s="20" t="s">
        <v>20</v>
      </c>
      <c r="B32" s="11">
        <v>5</v>
      </c>
      <c r="C32" s="11">
        <v>2</v>
      </c>
      <c r="D32" s="9">
        <v>133470.6</v>
      </c>
      <c r="E32" s="9">
        <v>410679.7</v>
      </c>
      <c r="F32" s="8"/>
    </row>
    <row r="33" spans="1:6" x14ac:dyDescent="0.35">
      <c r="A33" s="20" t="s">
        <v>19</v>
      </c>
      <c r="B33" s="11">
        <v>5</v>
      </c>
      <c r="C33" s="11">
        <v>3</v>
      </c>
      <c r="D33" s="9">
        <v>72545.100000000006</v>
      </c>
      <c r="E33" s="9">
        <v>73339.100000000006</v>
      </c>
      <c r="F33" s="8"/>
    </row>
    <row r="34" spans="1:6" ht="46.5" x14ac:dyDescent="0.35">
      <c r="A34" s="20" t="s">
        <v>18</v>
      </c>
      <c r="B34" s="11">
        <v>5</v>
      </c>
      <c r="C34" s="11">
        <v>5</v>
      </c>
      <c r="D34" s="9">
        <v>100500.7</v>
      </c>
      <c r="E34" s="9">
        <v>100290.1</v>
      </c>
      <c r="F34" s="8"/>
    </row>
    <row r="35" spans="1:6" x14ac:dyDescent="0.35">
      <c r="A35" s="19" t="s">
        <v>46</v>
      </c>
      <c r="B35" s="12">
        <v>6</v>
      </c>
      <c r="C35" s="12"/>
      <c r="D35" s="10">
        <f>D36</f>
        <v>151.1</v>
      </c>
      <c r="E35" s="10">
        <f>E36</f>
        <v>151.1</v>
      </c>
      <c r="F35" s="8"/>
    </row>
    <row r="36" spans="1:6" x14ac:dyDescent="0.35">
      <c r="A36" s="20" t="s">
        <v>45</v>
      </c>
      <c r="B36" s="11">
        <v>6</v>
      </c>
      <c r="C36" s="11">
        <v>5</v>
      </c>
      <c r="D36" s="9">
        <v>151.1</v>
      </c>
      <c r="E36" s="9">
        <v>151.1</v>
      </c>
      <c r="F36" s="8"/>
    </row>
    <row r="37" spans="1:6" x14ac:dyDescent="0.35">
      <c r="A37" s="19" t="s">
        <v>17</v>
      </c>
      <c r="B37" s="12">
        <v>7</v>
      </c>
      <c r="C37" s="12">
        <v>0</v>
      </c>
      <c r="D37" s="10">
        <f>D38+D39+D41+D42+D40</f>
        <v>2002330.4</v>
      </c>
      <c r="E37" s="10">
        <f>E38+E39+E41+E42+E40</f>
        <v>1962973</v>
      </c>
      <c r="F37" s="8"/>
    </row>
    <row r="38" spans="1:6" x14ac:dyDescent="0.35">
      <c r="A38" s="20" t="s">
        <v>16</v>
      </c>
      <c r="B38" s="11">
        <v>7</v>
      </c>
      <c r="C38" s="11">
        <v>1</v>
      </c>
      <c r="D38" s="9">
        <v>806446</v>
      </c>
      <c r="E38" s="9">
        <v>800744.9</v>
      </c>
      <c r="F38" s="8"/>
    </row>
    <row r="39" spans="1:6" x14ac:dyDescent="0.35">
      <c r="A39" s="20" t="s">
        <v>15</v>
      </c>
      <c r="B39" s="11">
        <v>7</v>
      </c>
      <c r="C39" s="11">
        <v>2</v>
      </c>
      <c r="D39" s="9">
        <v>975866.6</v>
      </c>
      <c r="E39" s="9">
        <v>936258</v>
      </c>
      <c r="F39" s="8"/>
    </row>
    <row r="40" spans="1:6" x14ac:dyDescent="0.35">
      <c r="A40" s="20" t="s">
        <v>49</v>
      </c>
      <c r="B40" s="11">
        <v>7</v>
      </c>
      <c r="C40" s="11">
        <v>3</v>
      </c>
      <c r="D40" s="15">
        <v>105027.2</v>
      </c>
      <c r="E40" s="15">
        <v>107797.8</v>
      </c>
      <c r="F40" s="8"/>
    </row>
    <row r="41" spans="1:6" x14ac:dyDescent="0.35">
      <c r="A41" s="20" t="s">
        <v>50</v>
      </c>
      <c r="B41" s="11">
        <v>7</v>
      </c>
      <c r="C41" s="11">
        <v>7</v>
      </c>
      <c r="D41" s="9">
        <v>62825.9</v>
      </c>
      <c r="E41" s="9">
        <v>63372.5</v>
      </c>
      <c r="F41" s="8"/>
    </row>
    <row r="42" spans="1:6" x14ac:dyDescent="0.35">
      <c r="A42" s="20" t="s">
        <v>14</v>
      </c>
      <c r="B42" s="11">
        <v>7</v>
      </c>
      <c r="C42" s="11">
        <v>9</v>
      </c>
      <c r="D42" s="9">
        <v>52164.7</v>
      </c>
      <c r="E42" s="9">
        <v>54799.8</v>
      </c>
      <c r="F42" s="8"/>
    </row>
    <row r="43" spans="1:6" x14ac:dyDescent="0.35">
      <c r="A43" s="19" t="s">
        <v>13</v>
      </c>
      <c r="B43" s="12">
        <v>8</v>
      </c>
      <c r="C43" s="12">
        <v>0</v>
      </c>
      <c r="D43" s="10">
        <f>D44+D45</f>
        <v>278092.09999999998</v>
      </c>
      <c r="E43" s="10">
        <f>E44+E45</f>
        <v>284292.59999999998</v>
      </c>
      <c r="F43" s="8"/>
    </row>
    <row r="44" spans="1:6" x14ac:dyDescent="0.35">
      <c r="A44" s="20" t="s">
        <v>12</v>
      </c>
      <c r="B44" s="11">
        <v>8</v>
      </c>
      <c r="C44" s="11">
        <v>1</v>
      </c>
      <c r="D44" s="9">
        <v>231387.9</v>
      </c>
      <c r="E44" s="9">
        <v>236570</v>
      </c>
      <c r="F44" s="8"/>
    </row>
    <row r="45" spans="1:6" x14ac:dyDescent="0.35">
      <c r="A45" s="20" t="s">
        <v>11</v>
      </c>
      <c r="B45" s="11">
        <v>8</v>
      </c>
      <c r="C45" s="11">
        <v>4</v>
      </c>
      <c r="D45" s="9">
        <v>46704.2</v>
      </c>
      <c r="E45" s="9">
        <v>47722.6</v>
      </c>
      <c r="F45" s="8"/>
    </row>
    <row r="46" spans="1:6" s="22" customFormat="1" x14ac:dyDescent="0.35">
      <c r="A46" s="19" t="s">
        <v>54</v>
      </c>
      <c r="B46" s="12">
        <v>9</v>
      </c>
      <c r="C46" s="12"/>
      <c r="D46" s="10">
        <f>D47</f>
        <v>992.2</v>
      </c>
      <c r="E46" s="10">
        <f>E47</f>
        <v>992.2</v>
      </c>
      <c r="F46" s="21"/>
    </row>
    <row r="47" spans="1:6" x14ac:dyDescent="0.35">
      <c r="A47" s="20" t="s">
        <v>55</v>
      </c>
      <c r="B47" s="11">
        <v>9</v>
      </c>
      <c r="C47" s="11">
        <v>9</v>
      </c>
      <c r="D47" s="9">
        <v>992.2</v>
      </c>
      <c r="E47" s="9">
        <v>992.2</v>
      </c>
      <c r="F47" s="8"/>
    </row>
    <row r="48" spans="1:6" x14ac:dyDescent="0.35">
      <c r="A48" s="19" t="s">
        <v>10</v>
      </c>
      <c r="B48" s="12">
        <v>10</v>
      </c>
      <c r="C48" s="12">
        <v>0</v>
      </c>
      <c r="D48" s="10">
        <f>D49+D50+D51+D52</f>
        <v>124830.39999999999</v>
      </c>
      <c r="E48" s="10">
        <f>E49+E50+E51+E52</f>
        <v>118096</v>
      </c>
      <c r="F48" s="8"/>
    </row>
    <row r="49" spans="1:6" x14ac:dyDescent="0.35">
      <c r="A49" s="20" t="s">
        <v>9</v>
      </c>
      <c r="B49" s="11">
        <v>10</v>
      </c>
      <c r="C49" s="11">
        <v>1</v>
      </c>
      <c r="D49" s="9">
        <v>4429.3</v>
      </c>
      <c r="E49" s="9">
        <v>4669.3</v>
      </c>
      <c r="F49" s="8"/>
    </row>
    <row r="50" spans="1:6" x14ac:dyDescent="0.35">
      <c r="A50" s="20" t="s">
        <v>8</v>
      </c>
      <c r="B50" s="11">
        <v>10</v>
      </c>
      <c r="C50" s="11">
        <v>3</v>
      </c>
      <c r="D50" s="9">
        <v>16536.3</v>
      </c>
      <c r="E50" s="9">
        <v>16536.3</v>
      </c>
      <c r="F50" s="8"/>
    </row>
    <row r="51" spans="1:6" x14ac:dyDescent="0.35">
      <c r="A51" s="20" t="s">
        <v>7</v>
      </c>
      <c r="B51" s="11">
        <v>10</v>
      </c>
      <c r="C51" s="11">
        <v>4</v>
      </c>
      <c r="D51" s="9">
        <v>88057.9</v>
      </c>
      <c r="E51" s="9">
        <v>81083.5</v>
      </c>
      <c r="F51" s="8"/>
    </row>
    <row r="52" spans="1:6" x14ac:dyDescent="0.35">
      <c r="A52" s="20" t="s">
        <v>6</v>
      </c>
      <c r="B52" s="11">
        <v>10</v>
      </c>
      <c r="C52" s="11">
        <v>6</v>
      </c>
      <c r="D52" s="9">
        <v>15806.9</v>
      </c>
      <c r="E52" s="9">
        <v>15806.9</v>
      </c>
      <c r="F52" s="8"/>
    </row>
    <row r="53" spans="1:6" x14ac:dyDescent="0.35">
      <c r="A53" s="19" t="s">
        <v>5</v>
      </c>
      <c r="B53" s="12">
        <v>11</v>
      </c>
      <c r="C53" s="12">
        <v>0</v>
      </c>
      <c r="D53" s="10">
        <f>D54+D55</f>
        <v>197699.6</v>
      </c>
      <c r="E53" s="10">
        <f>E54+E55</f>
        <v>203687.6</v>
      </c>
      <c r="F53" s="8"/>
    </row>
    <row r="54" spans="1:6" x14ac:dyDescent="0.35">
      <c r="A54" s="20" t="s">
        <v>4</v>
      </c>
      <c r="B54" s="11">
        <v>11</v>
      </c>
      <c r="C54" s="11">
        <v>2</v>
      </c>
      <c r="D54" s="9">
        <v>149092.1</v>
      </c>
      <c r="E54" s="9">
        <v>154473.5</v>
      </c>
      <c r="F54" s="8"/>
    </row>
    <row r="55" spans="1:6" x14ac:dyDescent="0.35">
      <c r="A55" s="20" t="s">
        <v>3</v>
      </c>
      <c r="B55" s="11">
        <v>11</v>
      </c>
      <c r="C55" s="11">
        <v>5</v>
      </c>
      <c r="D55" s="9">
        <v>48607.5</v>
      </c>
      <c r="E55" s="9">
        <v>49214.1</v>
      </c>
      <c r="F55" s="8"/>
    </row>
    <row r="56" spans="1:6" x14ac:dyDescent="0.35">
      <c r="A56" s="19" t="s">
        <v>2</v>
      </c>
      <c r="B56" s="12">
        <v>12</v>
      </c>
      <c r="C56" s="12">
        <v>0</v>
      </c>
      <c r="D56" s="10">
        <f>D57</f>
        <v>12600.8</v>
      </c>
      <c r="E56" s="10">
        <f>E57</f>
        <v>12937.9</v>
      </c>
      <c r="F56" s="8"/>
    </row>
    <row r="57" spans="1:6" x14ac:dyDescent="0.35">
      <c r="A57" s="20" t="s">
        <v>1</v>
      </c>
      <c r="B57" s="11">
        <v>12</v>
      </c>
      <c r="C57" s="11">
        <v>2</v>
      </c>
      <c r="D57" s="9">
        <v>12600.8</v>
      </c>
      <c r="E57" s="9">
        <v>12937.9</v>
      </c>
      <c r="F57" s="8"/>
    </row>
    <row r="58" spans="1:6" x14ac:dyDescent="0.35">
      <c r="A58" s="23" t="s">
        <v>0</v>
      </c>
      <c r="B58" s="23"/>
      <c r="C58" s="23"/>
      <c r="D58" s="10">
        <f>D12+D20+D24+D30+D37+D43+D48+D53+D56+D35+D46</f>
        <v>3897978.2</v>
      </c>
      <c r="E58" s="10">
        <f>E12+E20+E24+E30+E37+E43+E48+E53+E56+E35+E46</f>
        <v>4192198.5000000005</v>
      </c>
      <c r="F58" s="8"/>
    </row>
    <row r="59" spans="1:6" ht="12.75" customHeight="1" x14ac:dyDescent="0.35">
      <c r="A59" s="6"/>
      <c r="B59" s="13"/>
      <c r="C59" s="13"/>
      <c r="D59" s="14"/>
      <c r="E59" s="6"/>
      <c r="F59" s="6"/>
    </row>
    <row r="60" spans="1:6" ht="12.75" customHeight="1" x14ac:dyDescent="0.35">
      <c r="A60" s="6"/>
      <c r="B60" s="13"/>
      <c r="C60" s="13"/>
      <c r="D60" s="13"/>
      <c r="E60" s="6"/>
      <c r="F60" s="6"/>
    </row>
    <row r="61" spans="1:6" ht="12.75" customHeight="1" x14ac:dyDescent="0.35">
      <c r="A61" s="6"/>
      <c r="B61" s="13"/>
      <c r="C61" s="13"/>
      <c r="D61" s="13"/>
      <c r="E61" s="6"/>
      <c r="F61" s="6"/>
    </row>
    <row r="62" spans="1:6" ht="12.75" customHeight="1" x14ac:dyDescent="0.35">
      <c r="A62" s="6"/>
      <c r="B62" s="13"/>
      <c r="C62" s="13"/>
      <c r="D62" s="13"/>
      <c r="E62" s="6"/>
      <c r="F62" s="6"/>
    </row>
    <row r="63" spans="1:6" ht="12.75" customHeight="1" x14ac:dyDescent="0.35">
      <c r="A63" s="6"/>
      <c r="B63" s="13"/>
      <c r="C63" s="13"/>
      <c r="D63" s="13"/>
      <c r="E63" s="6"/>
      <c r="F63" s="6"/>
    </row>
    <row r="64" spans="1:6" ht="12.75" customHeight="1" x14ac:dyDescent="0.35">
      <c r="A64" s="6"/>
      <c r="B64" s="13"/>
      <c r="C64" s="13"/>
      <c r="D64" s="13"/>
      <c r="E64" s="6"/>
      <c r="F64" s="6"/>
    </row>
    <row r="65" spans="1:6" ht="12.75" customHeight="1" x14ac:dyDescent="0.35">
      <c r="A65" s="6"/>
      <c r="B65" s="13"/>
      <c r="C65" s="13"/>
      <c r="D65" s="13"/>
      <c r="E65" s="6"/>
      <c r="F65" s="6"/>
    </row>
    <row r="66" spans="1:6" ht="12.75" customHeight="1" x14ac:dyDescent="0.35">
      <c r="A66" s="6"/>
      <c r="B66" s="13"/>
      <c r="C66" s="13"/>
      <c r="D66" s="13"/>
      <c r="E66" s="6"/>
      <c r="F66" s="6"/>
    </row>
    <row r="67" spans="1:6" ht="12.75" customHeight="1" x14ac:dyDescent="0.35">
      <c r="A67" s="6"/>
      <c r="B67" s="13"/>
      <c r="C67" s="13"/>
      <c r="D67" s="13"/>
      <c r="E67" s="6"/>
      <c r="F67" s="6"/>
    </row>
    <row r="68" spans="1:6" ht="12.75" customHeight="1" x14ac:dyDescent="0.35">
      <c r="A68" s="6"/>
      <c r="B68" s="13"/>
      <c r="C68" s="13"/>
      <c r="D68" s="13"/>
      <c r="E68" s="6"/>
      <c r="F68" s="6"/>
    </row>
    <row r="69" spans="1:6" ht="12.75" customHeight="1" x14ac:dyDescent="0.35">
      <c r="A69" s="6"/>
      <c r="B69" s="13"/>
      <c r="C69" s="13"/>
      <c r="D69" s="13"/>
      <c r="E69" s="6"/>
      <c r="F69" s="6"/>
    </row>
    <row r="70" spans="1:6" ht="12" customHeight="1" x14ac:dyDescent="0.35">
      <c r="A70" s="6"/>
      <c r="B70" s="13"/>
      <c r="C70" s="13"/>
      <c r="D70" s="13"/>
      <c r="E70" s="6"/>
      <c r="F70" s="6"/>
    </row>
  </sheetData>
  <mergeCells count="9">
    <mergeCell ref="D1:E1"/>
    <mergeCell ref="D2:E2"/>
    <mergeCell ref="D3:E3"/>
    <mergeCell ref="D4:E4"/>
    <mergeCell ref="A6:E6"/>
    <mergeCell ref="D9:E9"/>
    <mergeCell ref="A9:A10"/>
    <mergeCell ref="B9:B10"/>
    <mergeCell ref="C9:C10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43" firstPageNumber="144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2017-11-08T11:10:40Z</cp:lastPrinted>
  <dcterms:created xsi:type="dcterms:W3CDTF">2015-11-17T11:42:08Z</dcterms:created>
  <dcterms:modified xsi:type="dcterms:W3CDTF">2017-12-15T13:02:44Z</dcterms:modified>
</cp:coreProperties>
</file>